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4332"/>
  <x:workbookPr defaultThemeVersion="124226"/>
  <mc:AlternateContent xmlns:mc="http://schemas.openxmlformats.org/markup-compatibility/2006">
    <mc:Choice Requires="x15">
      <x15ac:absPath xmlns:x15ac="http://schemas.microsoft.com/office/spreadsheetml/2010/11/ac" url="C:\Users\UD34\Documents\McConkie-Business\Regulatory Compliance\EECRF\2024\240528 EECRF\"/>
    </mc:Choice>
  </mc:AlternateContent>
  <xr:revisionPtr revIDLastSave="0" documentId="13_ncr:1_{003371A3-1B2F-47C1-AC91-CA2BD6E1C91A}" xr6:coauthVersionLast="47" xr6:coauthVersionMax="47" xr10:uidLastSave="{00000000-0000-0000-0000-000000000000}"/>
  <x:bookViews>
    <x:workbookView xWindow="-110" yWindow="-110" windowWidth="19420" windowHeight="10420" xr2:uid="{00000000-000D-0000-FFFF-FFFF00000000}"/>
  </x:bookViews>
  <x:sheets>
    <x:sheet name="Sheet1" sheetId="1" r:id="rId1"/>
  </x:sheet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x:calcChain xmlns:x="http://schemas.openxmlformats.org/spreadsheetml/2006/main">
  <x:c r="J28" i="1" l="1"/>
  <x:c r="J29" i="1"/>
  <x:c r="J30" i="1"/>
  <x:c r="J31" i="1"/>
  <x:c r="J32" i="1"/>
  <x:c r="J33" i="1"/>
  <x:c r="J34" i="1"/>
  <x:c r="J35" i="1"/>
  <x:c r="J36" i="1"/>
  <x:c r="J37" i="1"/>
  <x:c r="J46" i="1" s="1"/>
  <x:c r="J38" i="1"/>
  <x:c r="J39" i="1"/>
  <x:c r="J40" i="1"/>
  <x:c r="J41" i="1"/>
  <x:c r="J42" i="1"/>
  <x:c r="J43" i="1"/>
  <x:c r="J44" i="1"/>
  <x:c r="J45" i="1"/>
  <x:c r="J27" i="1"/>
  <x:c r="D46" i="1"/>
  <x:c r="E46" i="1"/>
  <x:c r="F46" i="1"/>
  <x:c r="G46" i="1"/>
  <x:c r="H46" i="1"/>
  <x:c r="I46" i="1"/>
  <x:c r="K22" i="1"/>
  <x:c r="J22" i="1"/>
  <x:c r="I22" i="1"/>
  <x:c r="H22" i="1"/>
  <x:c r="G22" i="1"/>
  <x:c r="E22" i="1"/>
  <x:c r="D22" i="1"/>
  <x:c r="C22" i="1"/>
  <x:c r="B22" i="1"/>
  <x:c r="C46" i="1" l="1"/>
</x:calcChain>
</file>

<file path=xl/sharedStrings.xml><?xml version="1.0" encoding="utf-8"?>
<x:sst xmlns:x="http://schemas.openxmlformats.org/spreadsheetml/2006/main" count="106" uniqueCount="50">
  <x:si>
    <x:t>Sector</x:t>
  </x:si>
  <x:si>
    <x:t>Program</x:t>
  </x:si>
  <x:si>
    <x:t>kW</x:t>
  </x:si>
  <x:si>
    <x:t>kWh</x:t>
  </x:si>
  <x:si>
    <x:t>kW %</x:t>
  </x:si>
  <x:si>
    <x:t>kWh %</x:t>
  </x:si>
  <x:si>
    <x:t>kWh Cost</x:t>
  </x:si>
  <x:si>
    <x:t>Commercial Load Management SOP</x:t>
  </x:si>
  <x:si>
    <x:t>Small Business Direct Install MTP</x:t>
  </x:si>
  <x:si>
    <x:t>Hard-to-Reach SOP</x:t>
  </x:si>
  <x:si>
    <x:t>Home Energy Efficiency SOP</x:t>
  </x:si>
  <x:si>
    <x:t>Commercial SOP</x:t>
  </x:si>
  <x:si>
    <x:t>Residential New Home Construction MTP</x:t>
  </x:si>
  <x:si>
    <x:t>Residential Load Management SOP</x:t>
  </x:si>
  <x:si>
    <x:t>Commercial Midstream MTP</x:t>
  </x:si>
  <x:si>
    <x:t>Total:</x:t>
  </x:si>
  <x:si>
    <x:t>Residential</x:t>
  </x:si>
  <x:si>
    <x:t xml:space="preserve">    Secondary    &gt; 10 kW</x:t>
  </x:si>
  <x:si>
    <x:t xml:space="preserve">     Primary       &gt; 10 kW Substation</x:t>
  </x:si>
  <x:si>
    <x:t>Transmission Service Non-Profit</x:t>
  </x:si>
  <x:si>
    <x:t>Total</x:t>
  </x:si>
  <x:si>
    <x:t>Nonresidential</x:t>
  </x:si>
  <x:si>
    <x:t>Priority Weight</x:t>
  </x:si>
  <x:si>
    <x:t>Priority %</x:t>
  </x:si>
  <x:si>
    <x:t>Blended %</x:t>
  </x:si>
  <x:si>
    <x:t>Priority Cost</x:t>
  </x:si>
  <x:si>
    <x:t>Nonresidential Rate Class allocations based on incenive ratios by Program found in WP/GDJ/1</x:t>
  </x:si>
  <x:si>
    <x:t>Solar PV SOP</x:t>
  </x:si>
  <x:si>
    <x:t>Retail Products MTP</x:t>
  </x:si>
  <x:si>
    <x:t>Strategic Energy Management MTP (Pilot)</x:t>
  </x:si>
  <x:si>
    <x:t>Winter Commercial Emergency Load Management MTP (Pilot)</x:t>
  </x:si>
  <x:si>
    <x:t>Targeted Weatherization Low-Income SOP</x:t>
  </x:si>
  <x:si>
    <x:t>Medium</x:t>
  </x:si>
  <x:si>
    <x:t>High</x:t>
  </x:si>
  <x:si>
    <x:t>Low</x:t>
  </x:si>
  <x:si>
    <x:t>Master-Metered Smart Thermostat Direct Install (Pilot)</x:t>
  </x:si>
  <x:si>
    <x:t>Low-Income HVAC Tune-UP MTP (Pilot)</x:t>
  </x:si>
  <x:si>
    <x:t>Low-Income MF Smart Thermostat Direct Install (Pilot)</x:t>
  </x:si>
  <x:si>
    <x:t>Multi-Family Smart Thermostat Direct Install (Pilot)</x:t>
  </x:si>
  <x:si>
    <x:t>Primary &gt; 10 kW</x:t>
  </x:si>
  <x:si>
    <x:t>Rate Code B0, B1, B8, B9, BE, BF, C1, C2, C3, C4, C5, C6, C7, C8, C9</x:t>
  </x:si>
  <x:si>
    <x:t xml:space="preserve">    Rate Code      D0, D1, D6, D7, DC, DD, DJ, DK, DQ, DR, E0, E1, E6, E7, E8, E9, EC, ED, EE, EF, EJ, EK, EL, EM, EQ, ER, ES, ET,  EW, EX</x:t>
  </x:si>
  <x:si>
    <x:t xml:space="preserve">   Rate Code         G0, G1, G6, G7, G8, G9</x:t>
  </x:si>
  <x:si>
    <x:t xml:space="preserve">        Rate Code           J0, J1, K0, K1, K6, K7, </x:t>
  </x:si>
  <x:si>
    <x:t xml:space="preserve">       Rate Code     L0, L1, L6, L7, M0, M1</x:t>
  </x:si>
  <x:si>
    <x:t xml:space="preserve">      Rate Code     N0, N1, N2, N3</x:t>
  </x:si>
  <x:si>
    <x:r>
      <x:t>Program Year 2024</x:t>
    </x:r>
    <x:r>
      <x:rPr>
        <x:sz val="10"/>
        <x:rFont val="Arial"/>
        <x:family val="2"/>
      </x:rPr>
      <x:t xml:space="preserve"> </x:t>
    </x:r>
    <x:r>
      <x:rPr>
        <x:sz val="10"/>
        <x:color theme="1"/>
        <x:rFont val="Arial"/>
        <x:family val="2"/>
      </x:rPr>
      <x:t>EM&amp;V Costs By Program and Rate Class</x:t>
    </x:r>
  </x:si>
  <x:si>
    <x:t>Blended Cost</x:t>
  </x:si>
  <x:si>
    <x:t xml:space="preserve">   Secondary  ≤ 10 kW</x:t>
  </x:si>
  <x:si>
    <x:t xml:space="preserve">     Primary ≤ 10 kW</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</x:si>
</x:sst>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
    <x:numFmt numFmtId="164" formatCode="&quot;$&quot;#,##0"/>
  </x:numFmts>
  <x:fonts count="7" x14ac:knownFonts="1">
    <x:font>
      <x:sz val="11"/>
      <x:color theme="1"/>
      <x:name val="Calibri"/>
      <x:family val="2"/>
      <x:scheme val="minor"/>
    </x:font>
    <x:font>
      <x:sz val="10"/>
      <x:color theme="1"/>
      <x:name val="Arial"/>
      <x:family val="2"/>
    </x:font>
    <x:font>
      <x:b/>
      <x:sz val="11"/>
      <x:color theme="1"/>
      <x:name val="Arial"/>
      <x:family val="2"/>
    </x:font>
    <x:font>
      <x:b/>
      <x:sz val="10"/>
      <x:color theme="1"/>
      <x:name val="Arial"/>
      <x:family val="2"/>
    </x:font>
    <x:font>
      <x:b/>
      <x:sz val="11"/>
      <x:color theme="1"/>
      <x:name val="Calibri"/>
      <x:family val="2"/>
      <x:scheme val="minor"/>
    </x:font>
    <x:font>
      <x:sz val="10"/>
      <x:name val="Arial"/>
      <x:family val="2"/>
    </x:font>
    <x:font>
      <x:sz val="11"/>
      <x:color theme="1"/>
      <x:name val="Calibri"/>
      <x:family val="2"/>
      <x:scheme val="minor"/>
    </x:font>
  </x:fonts>
  <x:fills count="2">
    <x:fill>
      <x:patternFill patternType="none"/>
    </x:fill>
    <x:fill>
      <x:patternFill patternType="gray125"/>
    </x:fill>
  </x:fills>
  <x:borders count="4">
    <x:border>
      <x:left/>
      <x:right/>
      <x:top/>
      <x:bottom/>
      <x:diagonal/>
    </x:border>
    <x:border>
      <x:left style="thin">
        <x:color auto="1"/>
      </x:left>
      <x:right style="thin">
        <x:color auto="1"/>
      </x:right>
      <x:top style="thin">
        <x:color auto="1"/>
      </x:top>
      <x:bottom style="thin">
        <x:color auto="1"/>
      </x:bottom>
      <x:diagonal/>
    </x:border>
    <x:border>
      <x:left style="thin">
        <x:color auto="1"/>
      </x:left>
      <x:right style="thin">
        <x:color auto="1"/>
      </x:right>
      <x:top/>
      <x:bottom style="thin">
        <x:color auto="1"/>
      </x:bottom>
      <x:diagonal/>
    </x:border>
    <x:border>
      <x:left/>
      <x:right/>
      <x:top style="thin">
        <x:color auto="1"/>
      </x:top>
      <x:bottom/>
      <x:diagonal/>
    </x:border>
  </x:borders>
  <x:cellStyleXfs count="2">
    <x:xf numFmtId="0" fontId="0" fillId="0" borderId="0"/>
    <x:xf numFmtId="9" fontId="6" fillId="0" borderId="0" applyFont="0" applyFill="0" applyBorder="0" applyAlignment="0" applyProtection="0"/>
  </x:cellStyleXfs>
  <x:cellXfs count="33">
    <x:xf numFmtId="0" fontId="0" fillId="0" borderId="0" xfId="0"/>
    <x:xf numFmtId="0" fontId="0" fillId="0" borderId="0" xfId="0" applyAlignment="1">
      <x:alignment horizontal="center"/>
    </x:xf>
    <x:xf numFmtId="0" fontId="2" fillId="0" borderId="0" xfId="0" applyFont="1"/>
    <x:xf numFmtId="1" fontId="3" fillId="0" borderId="1" xfId="0" applyNumberFormat="1" applyFont="1" applyBorder="1" applyAlignment="1">
      <x:alignment horizontal="center"/>
    </x:xf>
    <x:xf numFmtId="164" fontId="3" fillId="0" borderId="1" xfId="0" applyNumberFormat="1" applyFont="1" applyBorder="1" applyAlignment="1">
      <x:alignment horizontal="center"/>
    </x:xf>
    <x:xf numFmtId="164" fontId="3" fillId="0" borderId="1" xfId="1" applyNumberFormat="1" applyFont="1" applyBorder="1" applyAlignment="1">
      <x:alignment horizontal="center"/>
    </x:xf>
    <x:xf numFmtId="1" fontId="1" fillId="0" borderId="1" xfId="0" applyNumberFormat="1" applyFont="1" applyBorder="1" applyAlignment="1">
      <x:alignment horizontal="center"/>
    </x:xf>
    <x:xf numFmtId="3" fontId="1" fillId="0" borderId="1" xfId="0" applyNumberFormat="1" applyFont="1" applyBorder="1" applyAlignment="1">
      <x:alignment horizontal="center"/>
    </x:xf>
    <x:xf numFmtId="9" fontId="1" fillId="0" borderId="1" xfId="1" applyFont="1" applyBorder="1" applyAlignment="1">
      <x:alignment horizontal="center"/>
    </x:xf>
    <x:xf numFmtId="9" fontId="1" fillId="0" borderId="1" xfId="0" applyNumberFormat="1" applyFont="1" applyBorder="1" applyAlignment="1">
      <x:alignment horizontal="center"/>
    </x:xf>
    <x:xf numFmtId="164" fontId="0" fillId="0" borderId="1" xfId="0" applyNumberFormat="1" applyBorder="1" applyAlignment="1">
      <x:alignment horizontal="center"/>
    </x:xf>
    <x:xf numFmtId="0" fontId="1" fillId="0" borderId="0" xfId="0" applyFont="1" applyAlignment="1">
      <x:alignment vertical="center"/>
    </x:xf>
    <x:xf numFmtId="0" fontId="1" fillId="0" borderId="1" xfId="0" applyFont="1" applyBorder="1" applyAlignment="1">
      <x:alignment horizontal="center" vertical="center"/>
    </x:xf>
    <x:xf numFmtId="0" fontId="1" fillId="0" borderId="1" xfId="0" applyFont="1" applyBorder="1" applyAlignment="1">
      <x:alignment horizontal="center" vertical="center" wrapText="1"/>
    </x:xf>
    <x:xf numFmtId="0" fontId="1" fillId="0" borderId="1" xfId="0" applyFont="1" applyBorder="1" applyAlignment="1">
      <x:alignment vertical="center"/>
    </x:xf>
    <x:xf numFmtId="0" fontId="1" fillId="0" borderId="1" xfId="0" applyFont="1" applyBorder="1" applyAlignment="1">
      <x:alignment vertical="center" wrapText="1"/>
    </x:xf>
    <x:xf numFmtId="0" fontId="1" fillId="0" borderId="2" xfId="0" applyFont="1" applyBorder="1" applyAlignment="1">
      <x:alignment vertical="center"/>
    </x:xf>
    <x:xf numFmtId="0" fontId="1" fillId="0" borderId="2" xfId="0" applyFont="1" applyBorder="1" applyAlignment="1">
      <x:alignment horizontal="center" vertical="center" wrapText="1"/>
    </x:xf>
    <x:xf numFmtId="0" fontId="1" fillId="0" borderId="2" xfId="0" applyFont="1" applyBorder="1" applyAlignment="1">
      <x:alignment horizontal="center" vertical="center"/>
    </x:xf>
    <x:xf numFmtId="0" fontId="1" fillId="0" borderId="1" xfId="0" applyFont="1" applyFill="1" applyBorder="1" applyAlignment="1">
      <x:alignment horizontal="center"/>
    </x:xf>
    <x:xf numFmtId="164" fontId="1" fillId="0" borderId="1" xfId="0" applyNumberFormat="1" applyFont="1" applyFill="1" applyBorder="1" applyAlignment="1">
      <x:alignment horizontal="center"/>
    </x:xf>
    <x:xf numFmtId="9" fontId="0" fillId="0" borderId="1" xfId="0" applyNumberFormat="1" applyBorder="1" applyAlignment="1">
      <x:alignment horizontal="center"/>
    </x:xf>
    <x:xf numFmtId="164" fontId="4" fillId="0" borderId="1" xfId="0" applyNumberFormat="1" applyFont="1" applyBorder="1" applyAlignment="1">
      <x:alignment horizontal="center"/>
    </x:xf>
    <x:xf numFmtId="0" fontId="4" fillId="0" borderId="0" xfId="0" applyFont="1"/>
    <x:xf numFmtId="164" fontId="4" fillId="0" borderId="0" xfId="0" applyNumberFormat="1" applyFont="1" applyAlignment="1">
      <x:alignment horizontal="center"/>
    </x:xf>
    <x:xf numFmtId="0" fontId="1" fillId="0" borderId="0" xfId="0" applyFont="1" applyFill="1" applyBorder="1" applyAlignment="1"/>
    <x:xf numFmtId="0" fontId="3" fillId="0" borderId="3" xfId="0" applyFont="1" applyFill="1" applyBorder="1" applyAlignment="1">
      <x:alignment horizontal="center"/>
    </x:xf>
    <x:xf numFmtId="0" fontId="1" fillId="0" borderId="1" xfId="0" applyFont="1" applyBorder="1" applyAlignment="1">
      <x:alignment horizontal="left" wrapText="1"/>
    </x:xf>
    <x:xf numFmtId="164" fontId="1" fillId="0" borderId="1" xfId="0" applyNumberFormat="1" applyFont="1" applyBorder="1" applyAlignment="1">
      <x:alignment horizontal="left" wrapText="1"/>
    </x:xf>
    <x:xf numFmtId="9" fontId="4" fillId="0" borderId="1" xfId="0" applyNumberFormat="1" applyFont="1" applyBorder="1" applyAlignment="1">
      <x:alignment horizontal="center"/>
    </x:xf>
    <x:xf numFmtId="0" fontId="4" fillId="0" borderId="1" xfId="0" applyFont="1" applyBorder="1"/>
    <x:xf numFmtId="3" fontId="4" fillId="0" borderId="1" xfId="0" applyNumberFormat="1" applyFont="1" applyBorder="1" applyAlignment="1">
      <x:alignment horizontal="center"/>
    </x:xf>
    <x:xf numFmtId="9" fontId="4" fillId="0" borderId="1" xfId="1" applyFont="1" applyBorder="1" applyAlignment="1">
      <x:alignment horizontal="center"/>
    </x:xf>
  </x:cellXfs>
  <x:cellStyles count="2">
    <x:cellStyle name="Normal" xfId="0" builtinId="0"/>
    <x:cellStyle name="Percent" xfId="1" builtinId="5"/>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a16="http://schemas.microsoft.com/office/drawing/2014/main" xmlns:xdr="http://schemas.openxmlformats.org/drawingml/2006/spreadsheetDrawing" xmlns:a="http://schemas.openxmlformats.org/drawingml/2006/main">
  <xdr:oneCellAnchor>
    <xdr:from>
      <xdr:col>0</xdr:col>
      <xdr:colOff>342900</xdr:colOff>
      <xdr:row>46</xdr:row>
      <xdr:rowOff>95250</xdr:rowOff>
    </xdr:from>
    <xdr:ext cx="200025" cy="266700"/>
    <xdr:sp macro="" textlink="">
      <xdr:nvSpPr>
        <xdr:cNvPr id="2" name="TextBox 1" descr="" title="">
          <a:extLst>
            <a:ext uri="{FF2B5EF4-FFF2-40B4-BE49-F238E27FC236}">
              <a16:creationId xmlns:a16="http://schemas.microsoft.com/office/drawing/2014/main" id="{00000000-0008-0000-0000-000002000000}"/>
            </a:ext>
          </a:extLst>
        </xdr:cNvPr>
        <xdr:cNvSpPr txBox="1"/>
      </xdr:nvSpPr>
      <xdr:spPr>
        <a:xfrm>
          <a:off x="342900" y="12077700"/>
          <a:ext cx="20002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wrap="square" anchor="t">
          <a:spAutoFit/>
        </a:bodyPr>
        <a:lstStyle/>
        <a:p>
          <a:endParaRPr lang="en-US" sz="1100"/>
        </a:p>
      </xdr:txBody>
    </xdr:sp>
    <xdr:clientData/>
  </xdr:oneCellAnchor>
  <xdr:oneCellAnchor>
    <xdr:from>
      <xdr:col>0</xdr:col>
      <xdr:colOff>1181100</xdr:colOff>
      <xdr:row>46</xdr:row>
      <xdr:rowOff>200025</xdr:rowOff>
    </xdr:from>
    <xdr:ext cx="180975" cy="266700"/>
    <xdr:sp macro="" textlink="">
      <xdr:nvSpPr>
        <xdr:cNvPr id="3" name="TextBox 2" descr="" title="">
          <a:extLst>
            <a:ext uri="{FF2B5EF4-FFF2-40B4-BE49-F238E27FC236}">
              <a16:creationId xmlns:a16="http://schemas.microsoft.com/office/drawing/2014/main" id="{00000000-0008-0000-0000-000003000000}"/>
            </a:ext>
          </a:extLst>
        </xdr:cNvPr>
        <xdr:cNvSpPr txBox="1"/>
      </xdr:nvSpPr>
      <xdr:spPr>
        <a:xfrm>
          <a:off x="1181100" y="1217295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wrap="none"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x:pageSetUpPr fitToPage="1"/>
  </x:sheetPr>
  <x:dimension ref="A1:L48"/>
  <x:sheetViews>
    <x:sheetView tabSelected="1" zoomScale="85" zoomScaleNormal="85" workbookViewId="0">
      <x:pane xSplit="1" topLeftCell="B1" activePane="topRight" state="frozen"/>
      <x:selection pane="topRight"/>
    </x:sheetView>
  </x:sheetViews>
  <x:sheetFormatPr defaultRowHeight="14.5" x14ac:dyDescent="0.35"/>
  <x:cols>
    <x:col min="1" max="1" width="38.26953125" customWidth="1"/>
    <x:col min="2" max="2" width="12.7265625" customWidth="1"/>
    <x:col min="3" max="3" width="16.453125" bestFit="1" customWidth="1"/>
    <x:col min="4" max="4" width="12" customWidth="1"/>
    <x:col min="5" max="5" width="14.453125" customWidth="1"/>
    <x:col min="6" max="6" width="13.54296875" customWidth="1"/>
    <x:col min="7" max="7" width="13.26953125" customWidth="1"/>
    <x:col min="8" max="9" width="14.54296875" customWidth="1"/>
    <x:col min="10" max="10" width="15.1796875" customWidth="1"/>
    <x:col min="11" max="11" width="13.26953125" customWidth="1"/>
    <x:col min="12" max="12" width="15.7265625" customWidth="1"/>
    <x:col min="13" max="13" width="12.54296875" customWidth="1"/>
  </x:cols>
  <x:sheetData>
    <x:row r="1" spans="1:12" x14ac:dyDescent="0.35">
      <x:c r="A1" s="2"/>
      <x:c r="L1" s="1"/>
    </x:row>
    <x:row r="2" spans="1:12" x14ac:dyDescent="0.35">
      <x:c r="A2" s="4" t="s">
        <x:v>1</x:v>
      </x:c>
      <x:c r="B2" s="4" t="s">
        <x:v>2</x:v>
      </x:c>
      <x:c r="C2" s="4" t="s">
        <x:v>3</x:v>
      </x:c>
      <x:c r="D2" s="5" t="s">
        <x:v>4</x:v>
      </x:c>
      <x:c r="E2" s="5" t="s">
        <x:v>5</x:v>
      </x:c>
      <x:c r="F2" s="3" t="s">
        <x:v>22</x:v>
      </x:c>
      <x:c r="G2" s="4" t="s">
        <x:v>23</x:v>
      </x:c>
      <x:c r="H2" s="22" t="s">
        <x:v>24</x:v>
      </x:c>
      <x:c r="I2" s="22" t="s">
        <x:v>6</x:v>
      </x:c>
      <x:c r="J2" s="22" t="s">
        <x:v>25</x:v>
      </x:c>
      <x:c r="K2" s="22" t="s">
        <x:v>47</x:v>
      </x:c>
    </x:row>
    <x:row r="3" spans="1:12" x14ac:dyDescent="0.35">
      <x:c r="A3" s="27" t="s">
        <x:v>7</x:v>
      </x:c>
      <x:c r="B3" s="7">
        <x:v>60000</x:v>
      </x:c>
      <x:c r="C3" s="7">
        <x:v>180000</x:v>
      </x:c>
      <x:c r="D3" s="8">
        <x:v>6.1168224184100003E-4</x:v>
      </x:c>
      <x:c r="E3" s="8">
        <x:v>6.1168224184100003E-4</x:v>
      </x:c>
      <x:c r="F3" s="6" t="s">
        <x:v>32</x:v>
      </x:c>
      <x:c r="G3" s="9">
        <x:v>4.4776119402985003E-2</x:v>
      </x:c>
      <x:c r="H3" s="21">
        <x:v>2.2693900822412998E-2</x:v>
      </x:c>
      <x:c r="I3" s="10">
        <x:v>454.38959228067</x:v>
      </x:c>
      <x:c r="J3" s="10">
        <x:v>33262.045630421599</x:v>
      </x:c>
      <x:c r="K3" s="10">
        <x:v>16858</x:v>
      </x:c>
    </x:row>
    <x:row r="4" spans="1:12" x14ac:dyDescent="0.35">
      <x:c r="A4" s="28" t="s">
        <x:v>14</x:v>
      </x:c>
      <x:c r="B4" s="7">
        <x:v>1588</x:v>
      </x:c>
      <x:c r="C4" s="7">
        <x:v>2964683</x:v>
      </x:c>
      <x:c r="D4" s="8">
        <x:v>1.0074688576598901E-2</x:v>
      </x:c>
      <x:c r="E4" s="8">
        <x:v>1.0074688576598901E-2</x:v>
      </x:c>
      <x:c r="F4" s="6" t="s">
        <x:v>33</x:v>
      </x:c>
      <x:c r="G4" s="9">
        <x:v>7.4626865671641701E-2</x:v>
      </x:c>
      <x:c r="H4" s="21">
        <x:v>4.2350777124120297E-2</x:v>
      </x:c>
      <x:c r="I4" s="10">
        <x:v>7484.0061089523997</x:v>
      </x:c>
      <x:c r="J4" s="10">
        <x:v>55436.742717369401</x:v>
      </x:c>
      <x:c r="K4" s="10">
        <x:v>31460</x:v>
      </x:c>
    </x:row>
    <x:row r="5" spans="1:12" x14ac:dyDescent="0.35">
      <x:c r="A5" s="28" t="s">
        <x:v>11</x:v>
      </x:c>
      <x:c r="B5" s="7">
        <x:v>14523</x:v>
      </x:c>
      <x:c r="C5" s="7">
        <x:v>72827590</x:v>
      </x:c>
      <x:c r="D5" s="8">
        <x:v>0.247485241772639</x:v>
      </x:c>
      <x:c r="E5" s="8">
        <x:v>0.247485241772639</x:v>
      </x:c>
      <x:c r="F5" s="6" t="s">
        <x:v>32</x:v>
      </x:c>
      <x:c r="G5" s="9">
        <x:v>4.4776119402985003E-2</x:v>
      </x:c>
      <x:c r="H5" s="21">
        <x:v>0.14613068058781201</x:v>
      </x:c>
      <x:c r="I5" s="10">
        <x:v>183844.99403824299</x:v>
      </x:c>
      <x:c r="J5" s="10">
        <x:v>33262.045630421599</x:v>
      </x:c>
      <x:c r="K5" s="10">
        <x:v>108553</x:v>
      </x:c>
    </x:row>
    <x:row r="6" spans="1:12" ht="26" x14ac:dyDescent="0.35">
      <x:c r="A6" s="28" t="s">
        <x:v>35</x:v>
      </x:c>
      <x:c r="B6" s="7">
        <x:v>0</x:v>
      </x:c>
      <x:c r="C6" s="7">
        <x:v>1000000</x:v>
      </x:c>
      <x:c r="D6" s="8">
        <x:v>3.3982346768942802E-3</x:v>
      </x:c>
      <x:c r="E6" s="8">
        <x:v>3.3982346768942802E-3</x:v>
      </x:c>
      <x:c r="F6" s="6" t="s">
        <x:v>32</x:v>
      </x:c>
      <x:c r="G6" s="9">
        <x:v>4.4776119402985003E-2</x:v>
      </x:c>
      <x:c r="H6" s="21">
        <x:v>2.4087177039939602E-2</x:v>
      </x:c>
      <x:c r="I6" s="10">
        <x:v>2524.3866237815</x:v>
      </x:c>
      <x:c r="J6" s="10">
        <x:v>33262.045630421599</x:v>
      </x:c>
      <x:c r="K6" s="10">
        <x:v>17893</x:v>
      </x:c>
    </x:row>
    <x:row r="7" spans="1:12" x14ac:dyDescent="0.35">
      <x:c r="A7" s="28" t="s">
        <x:v>28</x:v>
      </x:c>
      <x:c r="B7" s="7">
        <x:v>6505</x:v>
      </x:c>
      <x:c r="C7" s="7">
        <x:v>26489290</x:v>
      </x:c>
      <x:c r="D7" s="8">
        <x:v>9.0016823844308896E-2</x:v>
      </x:c>
      <x:c r="E7" s="8">
        <x:v>9.0016823844308896E-2</x:v>
      </x:c>
      <x:c r="F7" s="6" t="s">
        <x:v>33</x:v>
      </x:c>
      <x:c r="G7" s="9">
        <x:v>7.4626865671641701E-2</x:v>
      </x:c>
      <x:c r="H7" s="21">
        <x:v>8.2321844757975299E-2</x:v>
      </x:c>
      <x:c r="I7" s="10">
        <x:v>66869.209349469005</x:v>
      </x:c>
      <x:c r="J7" s="10">
        <x:v>55436.742717369401</x:v>
      </x:c>
      <x:c r="K7" s="10">
        <x:v>61153</x:v>
      </x:c>
    </x:row>
    <x:row r="8" spans="1:12" x14ac:dyDescent="0.35">
      <x:c r="A8" s="28" t="s">
        <x:v>8</x:v>
      </x:c>
      <x:c r="B8" s="7">
        <x:v>1459</x:v>
      </x:c>
      <x:c r="C8" s="7">
        <x:v>7133934</x:v>
      </x:c>
      <x:c r="D8" s="8">
        <x:v>2.4242781901475101E-2</x:v>
      </x:c>
      <x:c r="E8" s="8">
        <x:v>2.4242781901475101E-2</x:v>
      </x:c>
      <x:c r="F8" s="6" t="s">
        <x:v>32</x:v>
      </x:c>
      <x:c r="G8" s="9">
        <x:v>4.4776119402985003E-2</x:v>
      </x:c>
      <x:c r="H8" s="21">
        <x:v>3.45094506522301E-2</x:v>
      </x:c>
      <x:c r="I8" s="10">
        <x:v>18008.807564539999</x:v>
      </x:c>
      <x:c r="J8" s="10">
        <x:v>33262.045630421599</x:v>
      </x:c>
      <x:c r="K8" s="10">
        <x:v>25635</x:v>
      </x:c>
    </x:row>
    <x:row r="9" spans="1:12" x14ac:dyDescent="0.35">
      <x:c r="A9" s="28" t="s">
        <x:v>27</x:v>
      </x:c>
      <x:c r="B9" s="7">
        <x:v>1534</x:v>
      </x:c>
      <x:c r="C9" s="7">
        <x:v>4979022</x:v>
      </x:c>
      <x:c r="D9" s="8">
        <x:v>1.6919885217419502E-2</x:v>
      </x:c>
      <x:c r="E9" s="8">
        <x:v>1.6919885217419502E-2</x:v>
      </x:c>
      <x:c r="F9" s="6" t="s">
        <x:v>34</x:v>
      </x:c>
      <x:c r="G9" s="9">
        <x:v>1.4925373134328301E-2</x:v>
      </x:c>
      <x:c r="H9" s="21">
        <x:v>1.5922629175873899E-2</x:v>
      </x:c>
      <x:c r="I9" s="10">
        <x:v>12568.976536313799</x:v>
      </x:c>
      <x:c r="J9" s="10">
        <x:v>11087.3485434738</x:v>
      </x:c>
      <x:c r="K9" s="10">
        <x:v>11828</x:v>
      </x:c>
    </x:row>
    <x:row r="10" spans="1:12" x14ac:dyDescent="0.35">
      <x:c r="A10" s="28" t="s">
        <x:v>29</x:v>
      </x:c>
      <x:c r="B10" s="7">
        <x:v>1047</x:v>
      </x:c>
      <x:c r="C10" s="7">
        <x:v>6700000</x:v>
      </x:c>
      <x:c r="D10" s="8">
        <x:v>2.2768172335191701E-2</x:v>
      </x:c>
      <x:c r="E10" s="8">
        <x:v>2.2768172335191701E-2</x:v>
      </x:c>
      <x:c r="F10" s="6" t="s">
        <x:v>32</x:v>
      </x:c>
      <x:c r="G10" s="9">
        <x:v>4.4776119402985003E-2</x:v>
      </x:c>
      <x:c r="H10" s="21">
        <x:v>3.3772145869088298E-2</x:v>
      </x:c>
      <x:c r="I10" s="10">
        <x:v>16913.390379336</x:v>
      </x:c>
      <x:c r="J10" s="10">
        <x:v>33262.045630421599</x:v>
      </x:c>
      <x:c r="K10" s="10">
        <x:v>25088</x:v>
      </x:c>
    </x:row>
    <x:row r="11" spans="1:12" ht="26" x14ac:dyDescent="0.35">
      <x:c r="A11" s="28" t="s">
        <x:v>30</x:v>
      </x:c>
      <x:c r="B11" s="7">
        <x:v>35000</x:v>
      </x:c>
      <x:c r="C11" s="7">
        <x:v>105000</x:v>
      </x:c>
      <x:c r="D11" s="8">
        <x:v>3.5681464107390002E-4</x:v>
      </x:c>
      <x:c r="E11" s="8">
        <x:v>3.5681464107390002E-4</x:v>
      </x:c>
      <x:c r="F11" s="6" t="s">
        <x:v>32</x:v>
      </x:c>
      <x:c r="G11" s="9">
        <x:v>4.4776119402985003E-2</x:v>
      </x:c>
      <x:c r="H11" s="21">
        <x:v>2.2566467022029399E-2</x:v>
      </x:c>
      <x:c r="I11" s="10">
        <x:v>265.06059549705702</x:v>
      </x:c>
      <x:c r="J11" s="10">
        <x:v>33262.045630421599</x:v>
      </x:c>
      <x:c r="K11" s="10">
        <x:v>16764</x:v>
      </x:c>
    </x:row>
    <x:row r="12" spans="1:12" x14ac:dyDescent="0.35">
      <x:c r="A12" s="28" t="s">
        <x:v>9</x:v>
      </x:c>
      <x:c r="B12" s="7">
        <x:v>14406</x:v>
      </x:c>
      <x:c r="C12" s="7">
        <x:v>20489041</x:v>
      </x:c>
      <x:c r="D12" s="8">
        <x:v>6.9626569622508697E-2</x:v>
      </x:c>
      <x:c r="E12" s="8">
        <x:v>6.9626569622508697E-2</x:v>
      </x:c>
      <x:c r="F12" s="6" t="s">
        <x:v>33</x:v>
      </x:c>
      <x:c r="G12" s="9">
        <x:v>7.4626865671641701E-2</x:v>
      </x:c>
      <x:c r="H12" s="21">
        <x:v>7.2126717647075206E-2</x:v>
      </x:c>
      <x:c r="I12" s="10">
        <x:v>51722.261034510702</x:v>
      </x:c>
      <x:c r="J12" s="10">
        <x:v>55436.742717369401</x:v>
      </x:c>
      <x:c r="K12" s="10">
        <x:v>53580</x:v>
      </x:c>
    </x:row>
    <x:row r="13" spans="1:12" x14ac:dyDescent="0.35">
      <x:c r="A13" s="28" t="s">
        <x:v>36</x:v>
      </x:c>
      <x:c r="B13" s="7">
        <x:v>877</x:v>
      </x:c>
      <x:c r="C13" s="7">
        <x:v>3690000</x:v>
      </x:c>
      <x:c r="D13" s="8">
        <x:v>1.2539485957739901E-2</x:v>
      </x:c>
      <x:c r="E13" s="8">
        <x:v>1.2539485957739901E-2</x:v>
      </x:c>
      <x:c r="F13" s="6" t="s">
        <x:v>32</x:v>
      </x:c>
      <x:c r="G13" s="9">
        <x:v>4.4776119402985003E-2</x:v>
      </x:c>
      <x:c r="H13" s="21">
        <x:v>2.8657802680362401E-2</x:v>
      </x:c>
      <x:c r="I13" s="10">
        <x:v>9314.9866417537305</x:v>
      </x:c>
      <x:c r="J13" s="10">
        <x:v>33262.045630421599</x:v>
      </x:c>
      <x:c r="K13" s="10">
        <x:v>21289</x:v>
      </x:c>
    </x:row>
    <x:row r="14" spans="1:12" ht="26" x14ac:dyDescent="0.35">
      <x:c r="A14" s="28" t="s">
        <x:v>37</x:v>
      </x:c>
      <x:c r="B14" s="7">
        <x:v>0</x:v>
      </x:c>
      <x:c r="C14" s="7">
        <x:v>1000000</x:v>
      </x:c>
      <x:c r="D14" s="8">
        <x:v>3.3982346768942802E-3</x:v>
      </x:c>
      <x:c r="E14" s="8">
        <x:v>3.3982346768942802E-3</x:v>
      </x:c>
      <x:c r="F14" s="6" t="s">
        <x:v>32</x:v>
      </x:c>
      <x:c r="G14" s="9">
        <x:v>4.4776119402985003E-2</x:v>
      </x:c>
      <x:c r="H14" s="21">
        <x:v>2.4087177039939602E-2</x:v>
      </x:c>
      <x:c r="I14" s="10">
        <x:v>2524.3866237815</x:v>
      </x:c>
      <x:c r="J14" s="10">
        <x:v>33262.045630421599</x:v>
      </x:c>
      <x:c r="K14" s="10">
        <x:v>17893</x:v>
      </x:c>
    </x:row>
    <x:row r="15" spans="1:12" x14ac:dyDescent="0.35">
      <x:c r="A15" s="28" t="s">
        <x:v>31</x:v>
      </x:c>
      <x:c r="B15" s="7">
        <x:v>3779</x:v>
      </x:c>
      <x:c r="C15" s="7">
        <x:v>7018449</x:v>
      </x:c>
      <x:c r="D15" s="8">
        <x:v>2.3850336769814E-2</x:v>
      </x:c>
      <x:c r="E15" s="8">
        <x:v>2.3850336769814E-2</x:v>
      </x:c>
      <x:c r="F15" s="6" t="s">
        <x:v>33</x:v>
      </x:c>
      <x:c r="G15" s="9">
        <x:v>7.4626865671641701E-2</x:v>
      </x:c>
      <x:c r="H15" s="21">
        <x:v>4.9238601220727797E-2</x:v>
      </x:c>
      <x:c r="I15" s="10">
        <x:v>17717.278775292601</x:v>
      </x:c>
      <x:c r="J15" s="10">
        <x:v>55436.742717369401</x:v>
      </x:c>
      <x:c r="K15" s="10">
        <x:v>36577</x:v>
      </x:c>
    </x:row>
    <x:row r="16" spans="1:12" x14ac:dyDescent="0.35">
      <x:c r="A16" s="28" t="s">
        <x:v>10</x:v>
      </x:c>
      <x:c r="B16" s="7">
        <x:v>18266</x:v>
      </x:c>
      <x:c r="C16" s="7">
        <x:v>35683104</x:v>
      </x:c>
      <x:c r="D16" s="9">
        <x:v>0.121259561392025</x:v>
      </x:c>
      <x:c r="E16" s="9">
        <x:v>0.121259561392025</x:v>
      </x:c>
      <x:c r="F16" s="6" t="s">
        <x:v>33</x:v>
      </x:c>
      <x:c r="G16" s="9">
        <x:v>7.4626865671641701E-2</x:v>
      </x:c>
      <x:c r="H16" s="21">
        <x:v>9.7943213531833398E-2</x:v>
      </x:c>
      <x:c r="I16" s="10">
        <x:v>90077.950432604106</x:v>
      </x:c>
      <x:c r="J16" s="10">
        <x:v>55436.742717369401</x:v>
      </x:c>
      <x:c r="K16" s="10">
        <x:v>72757</x:v>
      </x:c>
    </x:row>
    <x:row r="17" spans="1:11" ht="26" x14ac:dyDescent="0.35">
      <x:c r="A17" s="28" t="s">
        <x:v>38</x:v>
      </x:c>
      <x:c r="B17" s="7">
        <x:v>0</x:v>
      </x:c>
      <x:c r="C17" s="7">
        <x:v>1075000</x:v>
      </x:c>
      <x:c r="D17" s="9">
        <x:v>3.6531022776613502E-3</x:v>
      </x:c>
      <x:c r="E17" s="9">
        <x:v>3.6531022776613502E-3</x:v>
      </x:c>
      <x:c r="F17" s="6" t="s">
        <x:v>32</x:v>
      </x:c>
      <x:c r="G17" s="9">
        <x:v>4.4776119402985003E-2</x:v>
      </x:c>
      <x:c r="H17" s="21">
        <x:v>2.4214610840323201E-2</x:v>
      </x:c>
      <x:c r="I17" s="10">
        <x:v>2713.7156205651099</x:v>
      </x:c>
      <x:c r="J17" s="10">
        <x:v>33262.045630421599</x:v>
      </x:c>
      <x:c r="K17" s="10">
        <x:v>17988</x:v>
      </x:c>
    </x:row>
    <x:row r="18" spans="1:11" x14ac:dyDescent="0.35">
      <x:c r="A18" s="28" t="s">
        <x:v>13</x:v>
      </x:c>
      <x:c r="B18" s="7">
        <x:v>35000</x:v>
      </x:c>
      <x:c r="C18" s="7">
        <x:v>105000</x:v>
      </x:c>
      <x:c r="D18" s="9">
        <x:v>3.5681464107390002E-4</x:v>
      </x:c>
      <x:c r="E18" s="9">
        <x:v>3.5681464107390002E-4</x:v>
      </x:c>
      <x:c r="F18" s="6" t="s">
        <x:v>32</x:v>
      </x:c>
      <x:c r="G18" s="9">
        <x:v>4.4776119402985003E-2</x:v>
      </x:c>
      <x:c r="H18" s="21">
        <x:v>2.2566467022029399E-2</x:v>
      </x:c>
      <x:c r="I18" s="10">
        <x:v>265.06059549705702</x:v>
      </x:c>
      <x:c r="J18" s="10">
        <x:v>33262.045630421599</x:v>
      </x:c>
      <x:c r="K18" s="10">
        <x:v>16764</x:v>
      </x:c>
    </x:row>
    <x:row r="19" spans="1:11" x14ac:dyDescent="0.35">
      <x:c r="A19" s="28" t="s">
        <x:v>12</x:v>
      </x:c>
      <x:c r="B19" s="7">
        <x:v>1594</x:v>
      </x:c>
      <x:c r="C19" s="7">
        <x:v>3745152</x:v>
      </x:c>
      <x:c r="D19" s="9">
        <x:v>1.27269053966399E-2</x:v>
      </x:c>
      <x:c r="E19" s="9">
        <x:v>1.27269053966399E-2</x:v>
      </x:c>
      <x:c r="F19" s="6" t="s">
        <x:v>33</x:v>
      </x:c>
      <x:c r="G19" s="9">
        <x:v>7.4626865671641701E-2</x:v>
      </x:c>
      <x:c r="H19" s="21">
        <x:v>4.36768855341408E-2</x:v>
      </x:c>
      <x:c r="I19" s="10">
        <x:v>9454.2116128285306</x:v>
      </x:c>
      <x:c r="J19" s="10">
        <x:v>55436.742717369401</x:v>
      </x:c>
      <x:c r="K19" s="10">
        <x:v>32445</x:v>
      </x:c>
    </x:row>
    <x:row r="20" spans="1:11" x14ac:dyDescent="0.35">
      <x:c r="A20" s="28" t="s">
        <x:v>28</x:v>
      </x:c>
      <x:c r="B20" s="7">
        <x:v>19353</x:v>
      </x:c>
      <x:c r="C20" s="7">
        <x:v>95675244</x:v>
      </x:c>
      <x:c r="D20" s="9">
        <x:v>0.32512693188112102</x:v>
      </x:c>
      <x:c r="E20" s="9">
        <x:v>0.32512693188112102</x:v>
      </x:c>
      <x:c r="F20" s="6" t="s">
        <x:v>33</x:v>
      </x:c>
      <x:c r="G20" s="9">
        <x:v>7.4626865671641701E-2</x:v>
      </x:c>
      <x:c r="H20" s="21">
        <x:v>0.19987689877638101</x:v>
      </x:c>
      <x:c r="I20" s="10">
        <x:v>241521.30618063101</x:v>
      </x:c>
      <x:c r="J20" s="10">
        <x:v>55436.742717369401</x:v>
      </x:c>
      <x:c r="K20" s="10">
        <x:v>148479</x:v>
      </x:c>
    </x:row>
    <x:row r="21" spans="1:11" x14ac:dyDescent="0.35">
      <x:c r="A21" s="28" t="s">
        <x:v>27</x:v>
      </x:c>
      <x:c r="B21" s="7">
        <x:v>1015</x:v>
      </x:c>
      <x:c r="C21" s="7">
        <x:v>3409927</x:v>
      </x:c>
      <x:c r="D21" s="9">
        <x:v>1.1587732177078E-2</x:v>
      </x:c>
      <x:c r="E21" s="9">
        <x:v>1.1587732177078E-2</x:v>
      </x:c>
      <x:c r="F21" s="6" t="s">
        <x:v>34</x:v>
      </x:c>
      <x:c r="G21" s="9">
        <x:v>1.4925373134328301E-2</x:v>
      </x:c>
      <x:c r="H21" s="21">
        <x:v>1.32565526557032E-2</x:v>
      </x:c>
      <x:c r="I21" s="10">
        <x:v>8607.9741068713793</x:v>
      </x:c>
      <x:c r="J21" s="10">
        <x:v>11087.3485434738</x:v>
      </x:c>
      <x:c r="K21" s="10">
        <x:v>9848</x:v>
      </x:c>
    </x:row>
    <x:row r="22" spans="1:11" x14ac:dyDescent="0.35">
      <x:c r="A22" s="30" t="s">
        <x:v>15</x:v>
      </x:c>
      <x:c r="B22" s="31">
        <x:f>SUM(B3:B21)</x:f>
        <x:v>215946</x:v>
      </x:c>
      <x:c r="C22" s="31">
        <x:f t="shared" ref="C22:K22" si="0">SUM(C3:C21)</x:f>
        <x:v>294270436</x:v>
      </x:c>
      <x:c r="D22" s="29">
        <x:f t="shared" si="0"/>
        <x:v>0.99999999999999833</x:v>
      </x:c>
      <x:c r="E22" s="29">
        <x:f t="shared" si="0"/>
        <x:v>0.99999999999999833</x:v>
      </x:c>
      <x:c r="F22" s="31"/>
      <x:c r="G22" s="32">
        <x:f t="shared" si="0"/>
        <x:v>0.99999999999999822</x:v>
      </x:c>
      <x:c r="H22" s="32">
        <x:f>SUM(H3:H21)</x:f>
        <x:v>0.999999999999998</x:v>
      </x:c>
      <x:c r="I22" s="31">
        <x:f t="shared" si="0"/>
        <x:v>742852.35241274931</x:v>
      </x:c>
      <x:c r="J22" s="31">
        <x:f t="shared" si="0"/>
        <x:v>742852.35241274955</x:v>
      </x:c>
      <x:c r="K22" s="31">
        <x:f t="shared" si="0"/>
        <x:v>742852</x:v>
      </x:c>
    </x:row>
    <x:row r="25" spans="1:11" ht="37.5" x14ac:dyDescent="0.35">
      <x:c r="A25" s="11"/>
      <x:c r="B25" s="12" t="s">
        <x:v>0</x:v>
      </x:c>
      <x:c r="C25" s="12" t="s">
        <x:v>16</x:v>
      </x:c>
      <x:c r="D25" s="13" t="s">
        <x:v>48</x:v>
      </x:c>
      <x:c r="E25" s="13" t="s">
        <x:v>17</x:v>
      </x:c>
      <x:c r="F25" s="13" t="s">
        <x:v>49</x:v>
      </x:c>
      <x:c r="G25" s="13" t="s">
        <x:v>39</x:v>
      </x:c>
      <x:c r="H25" s="13" t="s">
        <x:v>18</x:v>
      </x:c>
      <x:c r="I25" s="13" t="s">
        <x:v>19</x:v>
      </x:c>
      <x:c r="J25" s="14"/>
    </x:row>
    <x:row r="26" spans="1:11" ht="112.5" x14ac:dyDescent="0.35">
      <x:c r="A26" s="15" t="s">
        <x:v>46</x:v>
      </x:c>
      <x:c r="B26" s="16"/>
      <x:c r="C26" s="16"/>
      <x:c r="D26" s="17" t="s">
        <x:v>40</x:v>
      </x:c>
      <x:c r="E26" s="17" t="s">
        <x:v>41</x:v>
      </x:c>
      <x:c r="F26" s="17" t="s">
        <x:v>42</x:v>
      </x:c>
      <x:c r="G26" s="17" t="s">
        <x:v>43</x:v>
      </x:c>
      <x:c r="H26" s="17" t="s">
        <x:v>44</x:v>
      </x:c>
      <x:c r="I26" s="17" t="s">
        <x:v>45</x:v>
      </x:c>
      <x:c r="J26" s="18" t="s">
        <x:v>20</x:v>
      </x:c>
    </x:row>
    <x:row r="27" spans="1:11" x14ac:dyDescent="0.35">
      <x:c r="A27" s="27" t="s">
        <x:v>7</x:v>
      </x:c>
      <x:c r="B27" s="19" t="s">
        <x:v>21</x:v>
      </x:c>
      <x:c r="C27" s="20">
        <x:v>0</x:v>
      </x:c>
      <x:c r="D27" s="20">
        <x:v>0</x:v>
      </x:c>
      <x:c r="E27" s="20">
        <x:v>10787.097040000001</x:v>
      </x:c>
      <x:c r="F27" s="20">
        <x:v>0</x:v>
      </x:c>
      <x:c r="G27" s="20">
        <x:v>5664.45658</x:v>
      </x:c>
      <x:c r="H27" s="20">
        <x:v>406.44637999999998</x:v>
      </x:c>
      <x:c r="I27" s="20">
        <x:v>0</x:v>
      </x:c>
      <x:c r="J27" s="20">
        <x:f>_xlfn.XLOOKUP(A27,A3:A21,K3:K21)</x:f>
        <x:v>16858</x:v>
      </x:c>
    </x:row>
    <x:row r="28" spans="1:11" x14ac:dyDescent="0.35">
      <x:c r="A28" s="28" t="s">
        <x:v>14</x:v>
      </x:c>
      <x:c r="B28" s="19" t="s">
        <x:v>21</x:v>
      </x:c>
      <x:c r="C28" s="20">
        <x:v>0</x:v>
      </x:c>
      <x:c r="D28" s="20">
        <x:v>0</x:v>
      </x:c>
      <x:c r="E28" s="20">
        <x:v>31460</x:v>
      </x:c>
      <x:c r="F28" s="20">
        <x:v>0</x:v>
      </x:c>
      <x:c r="G28" s="20">
        <x:v>0</x:v>
      </x:c>
      <x:c r="H28" s="20">
        <x:v>0</x:v>
      </x:c>
      <x:c r="I28" s="20">
        <x:v>0</x:v>
      </x:c>
      <x:c r="J28" s="20">
        <x:f t="shared" ref="J28:J45" si="1">_xlfn.XLOOKUP(A28,A4:A22,K4:K22)</x:f>
        <x:v>31460</x:v>
      </x:c>
    </x:row>
    <x:row r="29" spans="1:11" x14ac:dyDescent="0.35">
      <x:c r="A29" s="28" t="s">
        <x:v>11</x:v>
      </x:c>
      <x:c r="B29" s="19" t="s">
        <x:v>21</x:v>
      </x:c>
      <x:c r="C29" s="20">
        <x:v>0</x:v>
      </x:c>
      <x:c r="D29" s="20">
        <x:v>433.12646999999998</x:v>
      </x:c>
      <x:c r="E29" s="20">
        <x:v>68766.154439999998</x:v>
      </x:c>
      <x:c r="F29" s="20">
        <x:v>0</x:v>
      </x:c>
      <x:c r="G29" s="20">
        <x:v>39353.719089999999</x:v>
      </x:c>
      <x:c r="H29" s="20">
        <x:v>0</x:v>
      </x:c>
      <x:c r="I29" s="20">
        <x:v>0</x:v>
      </x:c>
      <x:c r="J29" s="20">
        <x:f t="shared" si="1"/>
        <x:v>108553</x:v>
      </x:c>
    </x:row>
    <x:row r="30" spans="1:11" ht="26" x14ac:dyDescent="0.35">
      <x:c r="A30" s="28" t="s">
        <x:v>35</x:v>
      </x:c>
      <x:c r="B30" s="19" t="s">
        <x:v>21</x:v>
      </x:c>
      <x:c r="C30" s="20">
        <x:v>0</x:v>
      </x:c>
      <x:c r="D30" s="20">
        <x:v>0</x:v>
      </x:c>
      <x:c r="E30" s="20">
        <x:v>17893</x:v>
      </x:c>
      <x:c r="F30" s="20">
        <x:v>0</x:v>
      </x:c>
      <x:c r="G30" s="20">
        <x:v>0</x:v>
      </x:c>
      <x:c r="H30" s="20">
        <x:v>0</x:v>
      </x:c>
      <x:c r="I30" s="20">
        <x:v>0</x:v>
      </x:c>
      <x:c r="J30" s="20">
        <x:f t="shared" si="1"/>
        <x:v>17893</x:v>
      </x:c>
    </x:row>
    <x:row r="31" spans="1:11" x14ac:dyDescent="0.35">
      <x:c r="A31" s="28" t="s">
        <x:v>28</x:v>
      </x:c>
      <x:c r="B31" s="19" t="s">
        <x:v>21</x:v>
      </x:c>
      <x:c r="C31" s="20">
        <x:v>0</x:v>
      </x:c>
      <x:c r="D31" s="20">
        <x:v>0</x:v>
      </x:c>
      <x:c r="E31" s="20">
        <x:v>61153</x:v>
      </x:c>
      <x:c r="F31" s="20">
        <x:v>0</x:v>
      </x:c>
      <x:c r="G31" s="20">
        <x:v>0</x:v>
      </x:c>
      <x:c r="H31" s="20">
        <x:v>0</x:v>
      </x:c>
      <x:c r="I31" s="20">
        <x:v>0</x:v>
      </x:c>
      <x:c r="J31" s="20">
        <x:f t="shared" si="1"/>
        <x:v>61153</x:v>
      </x:c>
    </x:row>
    <x:row r="32" spans="1:11" x14ac:dyDescent="0.35">
      <x:c r="A32" s="28" t="s">
        <x:v>8</x:v>
      </x:c>
      <x:c r="B32" s="19" t="s">
        <x:v>21</x:v>
      </x:c>
      <x:c r="C32" s="20">
        <x:v>0</x:v>
      </x:c>
      <x:c r="D32" s="20">
        <x:v>134.32739999999998</x:v>
      </x:c>
      <x:c r="E32" s="20">
        <x:v>25500.672599999998</x:v>
      </x:c>
      <x:c r="F32" s="20">
        <x:v>0</x:v>
      </x:c>
      <x:c r="G32" s="20">
        <x:v>0</x:v>
      </x:c>
      <x:c r="H32" s="20">
        <x:v>0</x:v>
      </x:c>
      <x:c r="I32" s="20">
        <x:v>0</x:v>
      </x:c>
      <x:c r="J32" s="20">
        <x:f t="shared" si="1"/>
        <x:v>25635</x:v>
      </x:c>
    </x:row>
    <x:row r="33" spans="1:11" x14ac:dyDescent="0.35">
      <x:c r="A33" s="28" t="s">
        <x:v>27</x:v>
      </x:c>
      <x:c r="B33" s="19" t="s">
        <x:v>21</x:v>
      </x:c>
      <x:c r="C33" s="20">
        <x:v>0</x:v>
      </x:c>
      <x:c r="D33" s="20">
        <x:v>60.795919999999995</x:v>
      </x:c>
      <x:c r="E33" s="20">
        <x:v>11767.20408</x:v>
      </x:c>
      <x:c r="F33" s="20">
        <x:v>0</x:v>
      </x:c>
      <x:c r="G33" s="20">
        <x:v>0</x:v>
      </x:c>
      <x:c r="H33" s="20">
        <x:v>0</x:v>
      </x:c>
      <x:c r="I33" s="20">
        <x:v>0</x:v>
      </x:c>
      <x:c r="J33" s="20">
        <x:f t="shared" si="1"/>
        <x:v>11828</x:v>
      </x:c>
    </x:row>
    <x:row r="34" spans="1:11" x14ac:dyDescent="0.35">
      <x:c r="A34" s="28" t="s">
        <x:v>29</x:v>
      </x:c>
      <x:c r="B34" s="19" t="s">
        <x:v>21</x:v>
      </x:c>
      <x:c r="C34" s="20">
        <x:v>0</x:v>
      </x:c>
      <x:c r="D34" s="20">
        <x:v>201.20576</x:v>
      </x:c>
      <x:c r="E34" s="20">
        <x:v>19117.30688</x:v>
      </x:c>
      <x:c r="F34" s="20">
        <x:v>0</x:v>
      </x:c>
      <x:c r="G34" s="20">
        <x:v>5769.4873600000001</x:v>
      </x:c>
      <x:c r="H34" s="20">
        <x:v>0</x:v>
      </x:c>
      <x:c r="I34" s="20">
        <x:v>0</x:v>
      </x:c>
      <x:c r="J34" s="20">
        <x:f t="shared" si="1"/>
        <x:v>25088</x:v>
      </x:c>
    </x:row>
    <x:row r="35" spans="1:11" ht="26" x14ac:dyDescent="0.35">
      <x:c r="A35" s="28" t="s">
        <x:v>30</x:v>
      </x:c>
      <x:c r="B35" s="19" t="s">
        <x:v>21</x:v>
      </x:c>
      <x:c r="C35" s="20">
        <x:v>0</x:v>
      </x:c>
      <x:c r="D35" s="20">
        <x:v>0</x:v>
      </x:c>
      <x:c r="E35" s="20">
        <x:v>9110.5634400000017</x:v>
      </x:c>
      <x:c r="F35" s="20">
        <x:v>0</x:v>
      </x:c>
      <x:c r="G35" s="20">
        <x:v>6755.2214399999993</x:v>
      </x:c>
      <x:c r="H35" s="20">
        <x:v>898.21512000000007</x:v>
      </x:c>
      <x:c r="I35" s="20">
        <x:v>0</x:v>
      </x:c>
      <x:c r="J35" s="20">
        <x:f t="shared" si="1"/>
        <x:v>16764</x:v>
      </x:c>
    </x:row>
    <x:row r="36" spans="1:11" x14ac:dyDescent="0.35">
      <x:c r="A36" s="28" t="s">
        <x:v>9</x:v>
      </x:c>
      <x:c r="B36" s="19" t="s">
        <x:v>16</x:v>
      </x:c>
      <x:c r="C36" s="20">
        <x:v>53580</x:v>
      </x:c>
      <x:c r="D36" s="20">
        <x:v>0</x:v>
      </x:c>
      <x:c r="E36" s="20">
        <x:v>0</x:v>
      </x:c>
      <x:c r="F36" s="20">
        <x:v>0</x:v>
      </x:c>
      <x:c r="G36" s="20">
        <x:v>0</x:v>
      </x:c>
      <x:c r="H36" s="20">
        <x:v>0</x:v>
      </x:c>
      <x:c r="I36" s="20">
        <x:v>0</x:v>
      </x:c>
      <x:c r="J36" s="20">
        <x:f t="shared" si="1"/>
        <x:v>53580</x:v>
      </x:c>
    </x:row>
    <x:row r="37" spans="1:11" x14ac:dyDescent="0.35">
      <x:c r="A37" s="28" t="s">
        <x:v>36</x:v>
      </x:c>
      <x:c r="B37" s="19" t="s">
        <x:v>16</x:v>
      </x:c>
      <x:c r="C37" s="20">
        <x:v>21289</x:v>
      </x:c>
      <x:c r="D37" s="20">
        <x:v>0</x:v>
      </x:c>
      <x:c r="E37" s="20">
        <x:v>0</x:v>
      </x:c>
      <x:c r="F37" s="20">
        <x:v>0</x:v>
      </x:c>
      <x:c r="G37" s="20">
        <x:v>0</x:v>
      </x:c>
      <x:c r="H37" s="20">
        <x:v>0</x:v>
      </x:c>
      <x:c r="I37" s="20">
        <x:v>0</x:v>
      </x:c>
      <x:c r="J37" s="20">
        <x:f t="shared" si="1"/>
        <x:v>21289</x:v>
      </x:c>
    </x:row>
    <x:row r="38" spans="1:11" ht="26" x14ac:dyDescent="0.35">
      <x:c r="A38" s="28" t="s">
        <x:v>37</x:v>
      </x:c>
      <x:c r="B38" s="19" t="s">
        <x:v>16</x:v>
      </x:c>
      <x:c r="C38" s="20">
        <x:v>17893</x:v>
      </x:c>
      <x:c r="D38" s="20">
        <x:v>0</x:v>
      </x:c>
      <x:c r="E38" s="20">
        <x:v>0</x:v>
      </x:c>
      <x:c r="F38" s="20">
        <x:v>0</x:v>
      </x:c>
      <x:c r="G38" s="20">
        <x:v>0</x:v>
      </x:c>
      <x:c r="H38" s="20">
        <x:v>0</x:v>
      </x:c>
      <x:c r="I38" s="20">
        <x:v>0</x:v>
      </x:c>
      <x:c r="J38" s="20">
        <x:f t="shared" si="1"/>
        <x:v>17893</x:v>
      </x:c>
    </x:row>
    <x:row r="39" spans="1:11" x14ac:dyDescent="0.35">
      <x:c r="A39" s="28" t="s">
        <x:v>31</x:v>
      </x:c>
      <x:c r="B39" s="19" t="s">
        <x:v>16</x:v>
      </x:c>
      <x:c r="C39" s="20">
        <x:v>36577</x:v>
      </x:c>
      <x:c r="D39" s="20">
        <x:v>0</x:v>
      </x:c>
      <x:c r="E39" s="20">
        <x:v>0</x:v>
      </x:c>
      <x:c r="F39" s="20">
        <x:v>0</x:v>
      </x:c>
      <x:c r="G39" s="20">
        <x:v>0</x:v>
      </x:c>
      <x:c r="H39" s="20">
        <x:v>0</x:v>
      </x:c>
      <x:c r="I39" s="20">
        <x:v>0</x:v>
      </x:c>
      <x:c r="J39" s="20">
        <x:f t="shared" si="1"/>
        <x:v>36577</x:v>
      </x:c>
    </x:row>
    <x:row r="40" spans="1:11" x14ac:dyDescent="0.35">
      <x:c r="A40" s="28" t="s">
        <x:v>10</x:v>
      </x:c>
      <x:c r="B40" s="19" t="s">
        <x:v>16</x:v>
      </x:c>
      <x:c r="C40" s="20">
        <x:v>72757</x:v>
      </x:c>
      <x:c r="D40" s="20">
        <x:v>0</x:v>
      </x:c>
      <x:c r="E40" s="20">
        <x:v>0</x:v>
      </x:c>
      <x:c r="F40" s="20">
        <x:v>0</x:v>
      </x:c>
      <x:c r="G40" s="20">
        <x:v>0</x:v>
      </x:c>
      <x:c r="H40" s="20">
        <x:v>0</x:v>
      </x:c>
      <x:c r="I40" s="20">
        <x:v>0</x:v>
      </x:c>
      <x:c r="J40" s="20">
        <x:f t="shared" si="1"/>
        <x:v>72757</x:v>
      </x:c>
    </x:row>
    <x:row r="41" spans="1:11" ht="26" x14ac:dyDescent="0.35">
      <x:c r="A41" s="28" t="s">
        <x:v>38</x:v>
      </x:c>
      <x:c r="B41" s="19" t="s">
        <x:v>16</x:v>
      </x:c>
      <x:c r="C41" s="20">
        <x:v>17988</x:v>
      </x:c>
      <x:c r="D41" s="20">
        <x:v>0</x:v>
      </x:c>
      <x:c r="E41" s="20">
        <x:v>0</x:v>
      </x:c>
      <x:c r="F41" s="20">
        <x:v>0</x:v>
      </x:c>
      <x:c r="G41" s="20">
        <x:v>0</x:v>
      </x:c>
      <x:c r="H41" s="20">
        <x:v>0</x:v>
      </x:c>
      <x:c r="I41" s="20">
        <x:v>0</x:v>
      </x:c>
      <x:c r="J41" s="20">
        <x:f t="shared" si="1"/>
        <x:v>17988</x:v>
      </x:c>
    </x:row>
    <x:row r="42" spans="1:11" x14ac:dyDescent="0.35">
      <x:c r="A42" s="28" t="s">
        <x:v>13</x:v>
      </x:c>
      <x:c r="B42" s="19" t="s">
        <x:v>16</x:v>
      </x:c>
      <x:c r="C42" s="20">
        <x:v>16764</x:v>
      </x:c>
      <x:c r="D42" s="20">
        <x:v>0</x:v>
      </x:c>
      <x:c r="E42" s="20">
        <x:v>0</x:v>
      </x:c>
      <x:c r="F42" s="20">
        <x:v>0</x:v>
      </x:c>
      <x:c r="G42" s="20">
        <x:v>0</x:v>
      </x:c>
      <x:c r="H42" s="20">
        <x:v>0</x:v>
      </x:c>
      <x:c r="I42" s="20">
        <x:v>0</x:v>
      </x:c>
      <x:c r="J42" s="20">
        <x:f t="shared" si="1"/>
        <x:v>16764</x:v>
      </x:c>
    </x:row>
    <x:row r="43" spans="1:11" x14ac:dyDescent="0.35">
      <x:c r="A43" s="28" t="s">
        <x:v>12</x:v>
      </x:c>
      <x:c r="B43" s="19" t="s">
        <x:v>16</x:v>
      </x:c>
      <x:c r="C43" s="20">
        <x:v>32445</x:v>
      </x:c>
      <x:c r="D43" s="20">
        <x:v>0</x:v>
      </x:c>
      <x:c r="E43" s="20">
        <x:v>0</x:v>
      </x:c>
      <x:c r="F43" s="20">
        <x:v>0</x:v>
      </x:c>
      <x:c r="G43" s="20">
        <x:v>0</x:v>
      </x:c>
      <x:c r="H43" s="20">
        <x:v>0</x:v>
      </x:c>
      <x:c r="I43" s="20">
        <x:v>0</x:v>
      </x:c>
      <x:c r="J43" s="20">
        <x:f t="shared" si="1"/>
        <x:v>32445</x:v>
      </x:c>
    </x:row>
    <x:row r="44" spans="1:11" x14ac:dyDescent="0.35">
      <x:c r="A44" s="28" t="s">
        <x:v>28</x:v>
      </x:c>
      <x:c r="B44" s="19" t="s">
        <x:v>16</x:v>
      </x:c>
      <x:c r="C44" s="20">
        <x:v>148479</x:v>
      </x:c>
      <x:c r="D44" s="20">
        <x:v>0</x:v>
      </x:c>
      <x:c r="E44" s="20">
        <x:v>0</x:v>
      </x:c>
      <x:c r="F44" s="20">
        <x:v>0</x:v>
      </x:c>
      <x:c r="G44" s="20">
        <x:v>0</x:v>
      </x:c>
      <x:c r="H44" s="20">
        <x:v>0</x:v>
      </x:c>
      <x:c r="I44" s="20">
        <x:v>0</x:v>
      </x:c>
      <x:c r="J44" s="20">
        <x:f t="shared" si="1"/>
        <x:v>148479</x:v>
      </x:c>
    </x:row>
    <x:row r="45" spans="1:11" x14ac:dyDescent="0.35">
      <x:c r="A45" s="28" t="s">
        <x:v>27</x:v>
      </x:c>
      <x:c r="B45" s="19" t="s">
        <x:v>16</x:v>
      </x:c>
      <x:c r="C45" s="20">
        <x:v>9848</x:v>
      </x:c>
      <x:c r="D45" s="20">
        <x:v>0</x:v>
      </x:c>
      <x:c r="E45" s="20">
        <x:v>0</x:v>
      </x:c>
      <x:c r="F45" s="20">
        <x:v>0</x:v>
      </x:c>
      <x:c r="G45" s="20">
        <x:v>0</x:v>
      </x:c>
      <x:c r="H45" s="20">
        <x:v>0</x:v>
      </x:c>
      <x:c r="I45" s="20">
        <x:v>0</x:v>
      </x:c>
      <x:c r="J45" s="20">
        <x:f t="shared" si="1"/>
        <x:v>9848</x:v>
      </x:c>
    </x:row>
    <x:row r="46" spans="1:11" x14ac:dyDescent="0.35">
      <x:c r="A46" s="23" t="s">
        <x:v>20</x:v>
      </x:c>
      <x:c r="B46" s="26"/>
      <x:c r="C46" s="24">
        <x:f>SUM(C27:C45)</x:f>
        <x:v>427620</x:v>
      </x:c>
      <x:c r="D46" s="24">
        <x:f t="shared" ref="D46:J46" si="2">SUM(D27:D45)</x:f>
        <x:v>829.4555499999999</x:v>
      </x:c>
      <x:c r="E46" s="24">
        <x:f t="shared" si="2"/>
        <x:v>255554.99847999998</x:v>
      </x:c>
      <x:c r="F46" s="24">
        <x:f t="shared" si="2"/>
        <x:v>0</x:v>
      </x:c>
      <x:c r="G46" s="24">
        <x:f t="shared" si="2"/>
        <x:v>57542.884469999997</x:v>
      </x:c>
      <x:c r="H46" s="24">
        <x:f t="shared" si="2"/>
        <x:v>1304.6615000000002</x:v>
      </x:c>
      <x:c r="I46" s="24">
        <x:f t="shared" si="2"/>
        <x:v>0</x:v>
      </x:c>
      <x:c r="J46" s="24">
        <x:f t="shared" si="2"/>
        <x:v>742852</x:v>
      </x:c>
      <x:c r="K46" s="24"/>
    </x:row>
    <x:row r="48" spans="1:11" x14ac:dyDescent="0.35">
      <x:c r="A48" s="25" t="s">
        <x:v>26</x:v>
      </x:c>
    </x:row>
  </x:sheetData>
  <x:pageMargins left="0.7" right="0.7" top="1.5" bottom="0.75" header="0.9" footer="0.3"/>
  <x:pageSetup scale="68" fitToHeight="0" orientation="landscape" r:id="rId1"/>
  <x:headerFooter>
    <x:oddHeader xml:space="preserve">&amp;L&amp;"Arial,Bold"&amp;12
Oncor's Evaluation, Measurement and Verification Costs for the Evaluation of PY2024 (Provided by the PUCT Evaluator)&amp;R&amp;"Arial,Regular"&amp;10
WP/GDJ/8
Page&amp;P of &amp;N
 </x:oddHeader>
  </x:headerFooter>
  <x:drawing r:id="rId2"/>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1900-01-01T06:00:00.0000000Z</dcterms:created>
  <dcterms:modified xsi:type="dcterms:W3CDTF">1900-01-01T06:00:00.0000000Z</dcterms:modified>
</coreProperties>
</file>